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anchez\Documents\2025\Transparencia\Contabilidad\Noviembre\"/>
    </mc:Choice>
  </mc:AlternateContent>
  <xr:revisionPtr revIDLastSave="0" documentId="8_{4B769214-60B0-4AEC-8C5F-ED0C47489930}" xr6:coauthVersionLast="47" xr6:coauthVersionMax="47" xr10:uidLastSave="{00000000-0000-0000-0000-000000000000}"/>
  <bookViews>
    <workbookView xWindow="28680" yWindow="960" windowWidth="29040" windowHeight="15720" xr2:uid="{5727F98D-8FB6-4329-9874-44E2A295B82C}"/>
  </bookViews>
  <sheets>
    <sheet name="BALANCE GENERAL" sheetId="2" r:id="rId1"/>
  </sheets>
  <definedNames>
    <definedName name="_xlnm.Print_Area" localSheetId="0">'BALANCE GENERAL'!$A$1:$C$60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0" i="2" l="1"/>
  <c r="B36" i="2" l="1"/>
  <c r="B42" i="2" s="1"/>
  <c r="B48" i="2" l="1"/>
  <c r="B26" i="2"/>
  <c r="B49" i="2" l="1"/>
  <c r="B27" i="2"/>
</calcChain>
</file>

<file path=xl/sharedStrings.xml><?xml version="1.0" encoding="utf-8"?>
<sst xmlns="http://schemas.openxmlformats.org/spreadsheetml/2006/main" count="100" uniqueCount="44">
  <si>
    <t xml:space="preserve"> </t>
  </si>
  <si>
    <t xml:space="preserve"> Gerente Administrativo y Financiero</t>
  </si>
  <si>
    <t>Valores en RD$</t>
  </si>
  <si>
    <t>ACTIVOS</t>
  </si>
  <si>
    <t>ACTIVOS CORRIENTES</t>
  </si>
  <si>
    <t>DISPONIBILIDADES  EN CAJA Y BANCOS   ( Nota1)</t>
  </si>
  <si>
    <t>DISPONIBILIDADES EN CAJA Y BANCOS REEMBOLSOS  (Nota 2)</t>
  </si>
  <si>
    <t>DISPONIBILIDAD EN BANCO REEMBOLSOS ISC (Nota 3)</t>
  </si>
  <si>
    <t>CUENTAS POR COBRAR (Nota 4)</t>
  </si>
  <si>
    <t>RECURSOS PROPIOS PENDIENTES POR RECIBIR (Nota 5)</t>
  </si>
  <si>
    <t>TOTAL ACTIVOS CORRIENTES</t>
  </si>
  <si>
    <t>ACTIVOS NO CORRIENTES</t>
  </si>
  <si>
    <t>TOTAL ACTIVOS  NO CORRIENTES</t>
  </si>
  <si>
    <t>TOTAL ACTIVOS</t>
  </si>
  <si>
    <t>PASIVOS Y PATRIMONIO</t>
  </si>
  <si>
    <t>PASIVOS CORRIENTES</t>
  </si>
  <si>
    <t>TOTAL PASIVOS CORRIENTES</t>
  </si>
  <si>
    <t>PASIVOS NO CORRIENTES</t>
  </si>
  <si>
    <t xml:space="preserve">TOTAL PASIVOS    </t>
  </si>
  <si>
    <t>PATRIMONIO</t>
  </si>
  <si>
    <t>TOTAL PATRIMONIO</t>
  </si>
  <si>
    <t>TOTAL PASIVOS Y PATRIMONIO</t>
  </si>
  <si>
    <t xml:space="preserve">                                                                              Luis Valdez Veras</t>
  </si>
  <si>
    <t xml:space="preserve">                                                                                Director General</t>
  </si>
  <si>
    <t xml:space="preserve">        Rossy A. Féliz Cornielle</t>
  </si>
  <si>
    <t>Encargado Departamento Contabilidad</t>
  </si>
  <si>
    <t>FONDO REEMBOLSO TRIB. PENDIENTE POR RECIBIR (Nota 6)</t>
  </si>
  <si>
    <t>INVENTARIO DE CONSUMO (Nota 7)</t>
  </si>
  <si>
    <t>PAGOS ANTICIPADOS (Nota 8)</t>
  </si>
  <si>
    <t>BIENES DE USO  NETO (Nota 9)</t>
  </si>
  <si>
    <t>BIENES INTANGIBLES  ( Nota 10)</t>
  </si>
  <si>
    <t>RETENCIONES POR PAGAR (Nota 12)</t>
  </si>
  <si>
    <t>CUENTAS POR PAGAR CORTO PLAZO (Nota 13)</t>
  </si>
  <si>
    <t>PROVISIONES POR PAGAR (Nota 14)</t>
  </si>
  <si>
    <t>INGRESO DIFERIDO PROYECTO MOTOCICLETA (Nota 16)</t>
  </si>
  <si>
    <t>INGRESO DIFERIDO REEMBOLSO ISC (Nota 17)</t>
  </si>
  <si>
    <t>FONDO DE TERCEROS (Nota 18)</t>
  </si>
  <si>
    <t>PATRIMONIO  INSTITUCIONAL (Nota 19)</t>
  </si>
  <si>
    <t>RESULTADO DE EJERCICIOS ANTERIORES  (Nota 19)</t>
  </si>
  <si>
    <t>RESULTADO DEL PERIODO (Nota 19)</t>
  </si>
  <si>
    <t xml:space="preserve">     Virgilio De Los Santos Mendoza</t>
  </si>
  <si>
    <t>Balance General al  30 de noviembre 2025</t>
  </si>
  <si>
    <t>REEMBOLSOS TRIBUTARIOS POR PAGAR  (Nota 15)</t>
  </si>
  <si>
    <t>DEPOSITOS Y FIANZAS EN GARANTIA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</si>
</sst>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\ _P_t_s_-;\-* #,##0.00\ _P_t_s_-;_-* &quot;-&quot;??\ _P_t_s_-;_-@_-"/>
  </numFmts>
  <fonts count="13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Arial"/>
      <family val="2"/>
    </font>
    <font>
      <b/>
      <u/>
      <sz val="9"/>
      <name val="Times New Roman"/>
      <family val="1"/>
    </font>
    <font>
      <b/>
      <sz val="10"/>
      <color rgb="FF000000"/>
      <name val="Times New Roman"/>
      <family val="1"/>
    </font>
    <font>
      <sz val="10"/>
      <name val="Times New Roman"/>
      <family val="1"/>
    </font>
    <font>
      <b/>
      <u/>
      <sz val="10"/>
      <color rgb="FFFF0000"/>
      <name val="Times New Roman"/>
      <family val="1"/>
    </font>
    <font>
      <u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5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indent="3"/>
    </xf>
    <xf numFmtId="0" fontId="2" fillId="0" borderId="0" xfId="0" applyFont="1"/>
    <xf numFmtId="164" fontId="4" fillId="2" borderId="0" xfId="1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4" fillId="2" borderId="0" xfId="0" applyFont="1" applyFill="1"/>
    <xf numFmtId="0" fontId="4" fillId="3" borderId="0" xfId="0" applyFont="1" applyFill="1"/>
    <xf numFmtId="0" fontId="7" fillId="0" borderId="0" xfId="0" applyFont="1"/>
    <xf numFmtId="0" fontId="6" fillId="2" borderId="0" xfId="0" applyFont="1" applyFill="1"/>
    <xf numFmtId="0" fontId="6" fillId="3" borderId="0" xfId="0" applyFont="1" applyFill="1" applyAlignment="1">
      <alignment horizontal="center"/>
    </xf>
    <xf numFmtId="164" fontId="4" fillId="3" borderId="0" xfId="1" applyFont="1" applyFill="1" applyAlignment="1">
      <alignment horizontal="right"/>
    </xf>
    <xf numFmtId="164" fontId="7" fillId="0" borderId="0" xfId="1" applyFont="1"/>
    <xf numFmtId="4" fontId="7" fillId="0" borderId="0" xfId="0" applyNumberFormat="1" applyFont="1"/>
    <xf numFmtId="43" fontId="7" fillId="0" borderId="0" xfId="0" applyNumberFormat="1" applyFont="1"/>
    <xf numFmtId="164" fontId="6" fillId="3" borderId="0" xfId="1" applyFont="1" applyFill="1" applyAlignment="1">
      <alignment horizontal="right"/>
    </xf>
    <xf numFmtId="164" fontId="6" fillId="2" borderId="0" xfId="1" applyFont="1" applyFill="1" applyAlignment="1">
      <alignment horizontal="right"/>
    </xf>
    <xf numFmtId="164" fontId="6" fillId="3" borderId="2" xfId="1" applyFont="1" applyFill="1" applyBorder="1" applyAlignment="1">
      <alignment horizontal="right"/>
    </xf>
    <xf numFmtId="164" fontId="6" fillId="3" borderId="1" xfId="1" applyFont="1" applyFill="1" applyBorder="1" applyAlignment="1">
      <alignment horizontal="right"/>
    </xf>
    <xf numFmtId="164" fontId="4" fillId="3" borderId="0" xfId="1" applyFont="1" applyFill="1"/>
    <xf numFmtId="164" fontId="4" fillId="2" borderId="0" xfId="1" applyFont="1" applyFill="1"/>
    <xf numFmtId="0" fontId="8" fillId="2" borderId="0" xfId="0" applyFont="1" applyFill="1"/>
    <xf numFmtId="164" fontId="6" fillId="3" borderId="3" xfId="1" applyFont="1" applyFill="1" applyBorder="1" applyAlignment="1">
      <alignment horizontal="right"/>
    </xf>
    <xf numFmtId="164" fontId="7" fillId="0" borderId="0" xfId="0" applyNumberFormat="1" applyFont="1"/>
    <xf numFmtId="4" fontId="5" fillId="0" borderId="0" xfId="0" applyNumberFormat="1" applyFont="1" applyAlignment="1">
      <alignment horizontal="right" vertical="center"/>
    </xf>
    <xf numFmtId="0" fontId="4" fillId="0" borderId="0" xfId="0" applyFont="1"/>
    <xf numFmtId="4" fontId="9" fillId="0" borderId="0" xfId="0" applyNumberFormat="1" applyFont="1" applyAlignment="1">
      <alignment vertical="center"/>
    </xf>
    <xf numFmtId="4" fontId="10" fillId="0" borderId="0" xfId="0" applyNumberFormat="1" applyFont="1"/>
    <xf numFmtId="4" fontId="10" fillId="0" borderId="0" xfId="0" applyNumberFormat="1" applyFont="1" applyAlignment="1">
      <alignment horizontal="right" vertical="center" wrapText="1"/>
    </xf>
    <xf numFmtId="164" fontId="6" fillId="3" borderId="0" xfId="1" applyFont="1" applyFill="1" applyBorder="1" applyAlignment="1">
      <alignment horizontal="right"/>
    </xf>
    <xf numFmtId="4" fontId="11" fillId="0" borderId="0" xfId="0" applyNumberFormat="1" applyFont="1" applyAlignment="1">
      <alignment horizontal="right" vertical="center" wrapText="1"/>
    </xf>
    <xf numFmtId="164" fontId="7" fillId="3" borderId="0" xfId="1" applyFont="1" applyFill="1"/>
    <xf numFmtId="0" fontId="6" fillId="0" borderId="0" xfId="0" applyFont="1" applyAlignment="1">
      <alignment horizontal="left"/>
    </xf>
    <xf numFmtId="0" fontId="1" fillId="3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2" fillId="3" borderId="0" xfId="0" applyFont="1" applyFill="1"/>
    <xf numFmtId="0" fontId="6" fillId="0" borderId="0" xfId="0" applyFont="1" applyAlignment="1">
      <alignment horizontal="left" indent="3"/>
    </xf>
    <xf numFmtId="0" fontId="7" fillId="3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 indent="4"/>
    </xf>
    <xf numFmtId="0" fontId="4" fillId="3" borderId="0" xfId="0" applyFont="1" applyFill="1" applyAlignment="1">
      <alignment horizontal="left" indent="4"/>
    </xf>
    <xf numFmtId="0" fontId="7" fillId="3" borderId="0" xfId="0" applyFont="1" applyFill="1"/>
    <xf numFmtId="4" fontId="10" fillId="3" borderId="0" xfId="0" applyNumberFormat="1" applyFont="1" applyFill="1" applyAlignment="1">
      <alignment horizontal="right" vertical="center" wrapText="1"/>
    </xf>
    <xf numFmtId="4" fontId="12" fillId="3" borderId="0" xfId="0" applyNumberFormat="1" applyFont="1" applyFill="1" applyAlignment="1">
      <alignment horizontal="right" vertical="center" wrapText="1"/>
    </xf>
    <xf numFmtId="4" fontId="7" fillId="3" borderId="0" xfId="0" applyNumberFormat="1" applyFont="1" applyFill="1"/>
    <xf numFmtId="43" fontId="7" fillId="3" borderId="0" xfId="0" applyNumberFormat="1" applyFont="1" applyFill="1"/>
    <xf numFmtId="4" fontId="3" fillId="0" borderId="0" xfId="0" applyNumberFormat="1" applyFont="1"/>
    <xf numFmtId="4" fontId="12" fillId="0" borderId="0" xfId="0" applyNumberFormat="1" applyFont="1" applyAlignment="1">
      <alignment horizontal="right" vertical="center" wrapText="1"/>
    </xf>
    <xf numFmtId="164" fontId="3" fillId="0" borderId="0" xfId="1" applyFont="1"/>
    <xf numFmtId="43" fontId="4" fillId="2" borderId="0" xfId="0" applyNumberFormat="1" applyFont="1" applyFill="1"/>
    <xf numFmtId="43" fontId="3" fillId="0" borderId="0" xfId="0" applyNumberFormat="1" applyFont="1"/>
    <xf numFmtId="0" fontId="6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43" fontId="2" fillId="0" borderId="0" xfId="0" applyNumberFormat="1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2903220</xdr:colOff>
      <xdr:row>34</xdr:row>
      <xdr:rowOff>68580</xdr:rowOff>
    </xdr:from>
    <xdr:to>
      <xdr:col>0</xdr:col>
      <xdr:colOff>2970530</xdr:colOff>
      <xdr:row>35</xdr:row>
      <xdr:rowOff>104775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D308A09-AF7D-49CF-AC70-0AB66CB5A579}"/>
            </a:ext>
          </a:extLst>
        </xdr:cNvPr>
        <xdr:cNvSpPr txBox="1">
          <a:spLocks noChangeArrowheads="1"/>
        </xdr:cNvSpPr>
      </xdr:nvSpPr>
      <xdr:spPr bwMode="auto">
        <a:xfrm>
          <a:off x="2903220" y="5040630"/>
          <a:ext cx="67310" cy="196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2228850</xdr:colOff>
      <xdr:row>0</xdr:row>
      <xdr:rowOff>0</xdr:rowOff>
    </xdr:from>
    <xdr:to>
      <xdr:col>1</xdr:col>
      <xdr:colOff>300990</xdr:colOff>
      <xdr:row>6</xdr:row>
      <xdr:rowOff>0</xdr:rowOff>
    </xdr:to>
    <xdr:pic>
      <xdr:nvPicPr>
        <xdr:cNvPr id="3" name="Picture 7" descr="Logo&#10;&#10;Description automatically generated">
          <a:extLst>
            <a:ext uri="{FF2B5EF4-FFF2-40B4-BE49-F238E27FC236}">
              <a16:creationId xmlns:a16="http://schemas.microsoft.com/office/drawing/2014/main" id="{B784939A-B7A1-413D-B05B-A602918CE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8850" y="0"/>
          <a:ext cx="216789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26EA2-34E9-43B0-BA4E-1A8CD3A606F5}">
  <sheetPr>
    <tabColor rgb="FF92D050"/>
  </sheetPr>
  <dimension ref="A1:I72"/>
  <sheetViews>
    <sheetView showGridLines="0" tabSelected="1" zoomScale="106" zoomScaleNormal="106" workbookViewId="0">
      <selection activeCell="B20" sqref="B20"/>
    </sheetView>
  </sheetViews>
  <sheetFormatPr defaultColWidth="8.85546875" defaultRowHeight="12" x14ac:dyDescent="0.2"/>
  <cols>
    <col min="1" max="1" width="61.42578125" style="8" customWidth="1"/>
    <col min="2" max="2" width="34.28515625" style="41" bestFit="1" customWidth="1"/>
    <col min="3" max="3" width="18.28515625" style="8" bestFit="1" customWidth="1"/>
    <col min="4" max="4" width="20.140625" style="8" customWidth="1"/>
    <col min="5" max="5" width="19.140625" style="8" bestFit="1" customWidth="1"/>
    <col min="6" max="6" width="17.7109375" style="8" bestFit="1" customWidth="1"/>
    <col min="7" max="7" width="19.140625" style="8" bestFit="1" customWidth="1"/>
    <col min="8" max="8" width="13.140625" style="8" bestFit="1" customWidth="1"/>
    <col min="9" max="9" width="15" style="8" bestFit="1" customWidth="1"/>
    <col min="10" max="16384" width="8.85546875" style="8"/>
  </cols>
  <sheetData>
    <row r="1" spans="1:5" x14ac:dyDescent="0.2">
      <c r="A1" s="6"/>
      <c r="B1" s="7"/>
      <c r="C1" s="6"/>
      <c r="D1" s="6"/>
    </row>
    <row r="2" spans="1:5" ht="13.15" customHeight="1" x14ac:dyDescent="0.2">
      <c r="A2" s="6"/>
      <c r="B2" s="7"/>
      <c r="C2" s="6"/>
      <c r="D2" s="6"/>
    </row>
    <row r="3" spans="1:5" ht="13.15" customHeight="1" x14ac:dyDescent="0.2">
      <c r="A3" s="6"/>
      <c r="B3" s="7"/>
      <c r="C3" s="6"/>
      <c r="D3" s="6"/>
    </row>
    <row r="4" spans="1:5" ht="13.15" customHeight="1" x14ac:dyDescent="0.2">
      <c r="A4" s="51"/>
      <c r="B4" s="51"/>
      <c r="C4" s="51"/>
      <c r="D4" s="9"/>
    </row>
    <row r="5" spans="1:5" ht="13.15" customHeight="1" x14ac:dyDescent="0.2">
      <c r="A5" s="51"/>
      <c r="B5" s="51"/>
      <c r="C5" s="51"/>
      <c r="D5" s="9"/>
    </row>
    <row r="6" spans="1:5" ht="13.15" customHeight="1" x14ac:dyDescent="0.2">
      <c r="A6" s="51"/>
      <c r="B6" s="51"/>
      <c r="C6" s="51"/>
      <c r="D6" s="9"/>
    </row>
    <row r="7" spans="1:5" ht="13.15" customHeight="1" x14ac:dyDescent="0.2">
      <c r="A7" s="56" t="s">
        <v>41</v>
      </c>
      <c r="B7" s="56"/>
      <c r="C7" s="56"/>
      <c r="D7" s="9"/>
    </row>
    <row r="8" spans="1:5" ht="13.15" customHeight="1" x14ac:dyDescent="0.2">
      <c r="A8" s="56" t="s">
        <v>2</v>
      </c>
      <c r="B8" s="56"/>
      <c r="C8" s="56"/>
      <c r="D8" s="9"/>
    </row>
    <row r="9" spans="1:5" x14ac:dyDescent="0.2">
      <c r="A9" s="5"/>
      <c r="B9" s="10"/>
      <c r="C9" s="5"/>
      <c r="D9" s="5"/>
    </row>
    <row r="10" spans="1:5" x14ac:dyDescent="0.2">
      <c r="A10" s="9" t="s">
        <v>3</v>
      </c>
      <c r="B10" s="7"/>
      <c r="C10" s="6"/>
      <c r="D10" s="6"/>
    </row>
    <row r="11" spans="1:5" x14ac:dyDescent="0.2">
      <c r="A11" s="9" t="s">
        <v>4</v>
      </c>
      <c r="B11" s="7"/>
      <c r="C11" s="6"/>
      <c r="E11" s="13"/>
    </row>
    <row r="12" spans="1:5" x14ac:dyDescent="0.2">
      <c r="A12" s="6" t="s">
        <v>5</v>
      </c>
      <c r="B12" s="11">
        <v>3785081300.46</v>
      </c>
      <c r="C12" s="4"/>
      <c r="D12" s="4" t="s">
        <v>0</v>
      </c>
      <c r="E12" s="12" t="s">
        <v>0</v>
      </c>
    </row>
    <row r="13" spans="1:5" x14ac:dyDescent="0.2">
      <c r="A13" s="6" t="s">
        <v>6</v>
      </c>
      <c r="B13" s="11">
        <v>43219819.380000003</v>
      </c>
      <c r="C13" s="4"/>
      <c r="D13" s="4"/>
      <c r="E13" s="12"/>
    </row>
    <row r="14" spans="1:5" ht="12.75" x14ac:dyDescent="0.2">
      <c r="A14" s="6" t="s">
        <v>7</v>
      </c>
      <c r="B14" s="11">
        <v>1196228487.9300001</v>
      </c>
      <c r="C14" s="4" t="s">
        <v>0</v>
      </c>
      <c r="D14" s="48" t="s">
        <v>0</v>
      </c>
      <c r="E14" s="12"/>
    </row>
    <row r="15" spans="1:5" x14ac:dyDescent="0.2">
      <c r="A15" s="6" t="s">
        <v>8</v>
      </c>
      <c r="B15" s="11">
        <v>479093.69</v>
      </c>
      <c r="C15" s="4"/>
      <c r="D15" s="4"/>
      <c r="E15" s="12"/>
    </row>
    <row r="16" spans="1:5" x14ac:dyDescent="0.2">
      <c r="A16" s="6" t="s">
        <v>9</v>
      </c>
      <c r="B16" s="11">
        <v>25790729.57</v>
      </c>
      <c r="C16" s="4"/>
      <c r="D16" s="4"/>
      <c r="E16" s="12"/>
    </row>
    <row r="17" spans="1:8" x14ac:dyDescent="0.2">
      <c r="A17" s="6" t="s">
        <v>26</v>
      </c>
      <c r="B17" s="11">
        <v>705494233.65999997</v>
      </c>
      <c r="C17" s="4"/>
      <c r="D17" s="4"/>
      <c r="E17" s="12"/>
    </row>
    <row r="18" spans="1:8" x14ac:dyDescent="0.2">
      <c r="A18" s="6" t="s">
        <v>27</v>
      </c>
      <c r="B18" s="11">
        <v>160131711.37</v>
      </c>
      <c r="C18" s="4"/>
      <c r="D18" s="49" t="s">
        <v>0</v>
      </c>
      <c r="E18" s="12" t="s">
        <v>0</v>
      </c>
      <c r="G18" s="13" t="s">
        <v>0</v>
      </c>
      <c r="H18" s="14" t="s">
        <v>0</v>
      </c>
    </row>
    <row r="19" spans="1:8" x14ac:dyDescent="0.2">
      <c r="A19" s="6" t="s">
        <v>28</v>
      </c>
      <c r="B19" s="11">
        <v>42720159.479999997</v>
      </c>
      <c r="C19" s="4"/>
      <c r="D19" s="49"/>
      <c r="E19" s="12"/>
      <c r="G19" s="13"/>
      <c r="H19" s="14"/>
    </row>
    <row r="20" spans="1:8" x14ac:dyDescent="0.2">
      <c r="A20" s="9" t="s">
        <v>10</v>
      </c>
      <c r="B20" s="15">
        <f>SUM(B12:B19)</f>
        <v>5959145535.539999</v>
      </c>
      <c r="C20" s="4"/>
      <c r="D20" s="16"/>
      <c r="E20" s="12"/>
    </row>
    <row r="21" spans="1:8" x14ac:dyDescent="0.2">
      <c r="A21" s="9"/>
      <c r="B21" s="11"/>
      <c r="C21" s="4"/>
      <c r="D21" s="4"/>
      <c r="E21" s="12"/>
    </row>
    <row r="22" spans="1:8" x14ac:dyDescent="0.2">
      <c r="A22" s="9" t="s">
        <v>11</v>
      </c>
      <c r="B22" s="11"/>
      <c r="C22" s="4"/>
      <c r="D22" s="4"/>
      <c r="E22" s="12"/>
    </row>
    <row r="23" spans="1:8" x14ac:dyDescent="0.2">
      <c r="A23" s="6" t="s">
        <v>29</v>
      </c>
      <c r="B23" s="11">
        <v>10957119064.59</v>
      </c>
      <c r="C23" s="4"/>
      <c r="D23" s="4"/>
      <c r="E23" s="12"/>
    </row>
    <row r="24" spans="1:8" x14ac:dyDescent="0.2">
      <c r="A24" s="6" t="s">
        <v>30</v>
      </c>
      <c r="B24" s="11">
        <v>26000</v>
      </c>
      <c r="C24" s="4"/>
      <c r="D24" s="4"/>
      <c r="E24" s="12"/>
    </row>
    <row r="25" spans="1:8" x14ac:dyDescent="0.2">
      <c r="A25" s="6" t="s">
        <v>43</v>
      </c>
      <c r="B25" s="11">
        <v>135385435.09</v>
      </c>
      <c r="C25" s="4"/>
      <c r="D25" s="4"/>
      <c r="E25" s="12"/>
      <c r="F25" s="14" t="s">
        <v>0</v>
      </c>
    </row>
    <row r="26" spans="1:8" ht="12.75" thickBot="1" x14ac:dyDescent="0.25">
      <c r="A26" s="9" t="s">
        <v>12</v>
      </c>
      <c r="B26" s="17">
        <f>SUM(B23:B25)</f>
        <v>11092530499.68</v>
      </c>
      <c r="C26" s="4"/>
      <c r="D26" s="16" t="s">
        <v>0</v>
      </c>
      <c r="E26" s="12" t="s">
        <v>0</v>
      </c>
      <c r="G26" s="14" t="s">
        <v>0</v>
      </c>
      <c r="H26" s="14" t="s">
        <v>0</v>
      </c>
    </row>
    <row r="27" spans="1:8" ht="13.5" thickBot="1" x14ac:dyDescent="0.25">
      <c r="A27" s="9" t="s">
        <v>13</v>
      </c>
      <c r="B27" s="18">
        <f>B20+B26</f>
        <v>17051676035.219999</v>
      </c>
      <c r="C27" s="46"/>
      <c r="D27" s="16" t="s">
        <v>0</v>
      </c>
      <c r="E27" s="12" t="s">
        <v>0</v>
      </c>
      <c r="F27" s="13" t="s">
        <v>0</v>
      </c>
      <c r="G27" s="14"/>
      <c r="H27" s="14"/>
    </row>
    <row r="28" spans="1:8" ht="12.75" thickTop="1" x14ac:dyDescent="0.2">
      <c r="A28" s="9"/>
      <c r="B28" s="19"/>
      <c r="C28" s="20"/>
      <c r="D28" s="20" t="s">
        <v>0</v>
      </c>
      <c r="E28" s="12"/>
      <c r="G28" s="13" t="s">
        <v>0</v>
      </c>
      <c r="H28" s="14" t="s">
        <v>0</v>
      </c>
    </row>
    <row r="29" spans="1:8" x14ac:dyDescent="0.2">
      <c r="A29" s="9" t="s">
        <v>14</v>
      </c>
      <c r="B29" s="19"/>
      <c r="C29" s="20"/>
      <c r="D29" s="20"/>
      <c r="E29" s="12"/>
    </row>
    <row r="30" spans="1:8" x14ac:dyDescent="0.2">
      <c r="A30" s="21" t="s">
        <v>15</v>
      </c>
      <c r="B30" s="19"/>
      <c r="C30" s="20"/>
      <c r="D30" s="20"/>
      <c r="E30" s="12"/>
    </row>
    <row r="31" spans="1:8" x14ac:dyDescent="0.2">
      <c r="A31" s="6"/>
      <c r="B31" s="19"/>
      <c r="C31" s="20"/>
      <c r="D31" s="20"/>
      <c r="E31" s="12"/>
      <c r="G31" s="14" t="s">
        <v>0</v>
      </c>
    </row>
    <row r="32" spans="1:8" x14ac:dyDescent="0.2">
      <c r="A32" s="6" t="s">
        <v>31</v>
      </c>
      <c r="B32" s="19">
        <v>37375325.890000001</v>
      </c>
      <c r="C32" s="20"/>
      <c r="D32" s="20"/>
      <c r="E32" s="12"/>
      <c r="G32" s="14"/>
    </row>
    <row r="33" spans="1:9" x14ac:dyDescent="0.2">
      <c r="A33" s="6" t="s">
        <v>32</v>
      </c>
      <c r="B33" s="11">
        <v>779303356.88</v>
      </c>
      <c r="C33" s="4"/>
      <c r="D33" s="4"/>
      <c r="E33" s="12"/>
    </row>
    <row r="34" spans="1:9" x14ac:dyDescent="0.2">
      <c r="A34" s="6" t="s">
        <v>33</v>
      </c>
      <c r="B34" s="11">
        <v>124789328.05</v>
      </c>
      <c r="C34" s="4"/>
      <c r="D34" s="4"/>
      <c r="E34" s="12"/>
    </row>
    <row r="35" spans="1:9" ht="12.75" thickBot="1" x14ac:dyDescent="0.25">
      <c r="A35" s="6" t="s">
        <v>42</v>
      </c>
      <c r="B35" s="11">
        <v>755516472.26999998</v>
      </c>
      <c r="C35" s="4"/>
      <c r="D35" s="4"/>
      <c r="E35" s="12"/>
      <c r="G35" s="14" t="s">
        <v>0</v>
      </c>
      <c r="I35" s="14" t="s">
        <v>0</v>
      </c>
    </row>
    <row r="36" spans="1:9" ht="12.75" thickBot="1" x14ac:dyDescent="0.25">
      <c r="A36" s="9" t="s">
        <v>16</v>
      </c>
      <c r="B36" s="22">
        <f>SUM(B32:B35)</f>
        <v>1696984483.0899999</v>
      </c>
      <c r="C36" s="16"/>
      <c r="D36" s="16"/>
      <c r="E36" s="12"/>
    </row>
    <row r="37" spans="1:9" x14ac:dyDescent="0.2">
      <c r="A37" s="9"/>
      <c r="B37" s="15"/>
      <c r="C37" s="16"/>
      <c r="D37" s="16"/>
      <c r="E37" s="12"/>
      <c r="H37" s="14" t="s">
        <v>0</v>
      </c>
    </row>
    <row r="38" spans="1:9" x14ac:dyDescent="0.2">
      <c r="A38" s="21" t="s">
        <v>17</v>
      </c>
      <c r="B38" s="15"/>
      <c r="C38" s="16"/>
      <c r="D38" s="16"/>
      <c r="E38" s="12"/>
      <c r="F38" s="14" t="s">
        <v>0</v>
      </c>
    </row>
    <row r="39" spans="1:9" x14ac:dyDescent="0.2">
      <c r="A39" s="6" t="s">
        <v>34</v>
      </c>
      <c r="B39" s="11">
        <v>62363726.920000002</v>
      </c>
      <c r="C39" s="4"/>
      <c r="D39" s="4"/>
      <c r="E39" s="12" t="s">
        <v>0</v>
      </c>
    </row>
    <row r="40" spans="1:9" x14ac:dyDescent="0.2">
      <c r="A40" s="6" t="s">
        <v>35</v>
      </c>
      <c r="B40" s="11">
        <v>1191222523.4300001</v>
      </c>
      <c r="C40" s="4"/>
      <c r="D40" s="4"/>
      <c r="E40" s="12"/>
      <c r="G40" s="14" t="s">
        <v>0</v>
      </c>
    </row>
    <row r="41" spans="1:9" x14ac:dyDescent="0.2">
      <c r="A41" s="6" t="s">
        <v>36</v>
      </c>
      <c r="B41" s="11">
        <v>106276345.13</v>
      </c>
      <c r="C41" s="4"/>
      <c r="D41" s="4" t="s">
        <v>0</v>
      </c>
      <c r="E41" s="12" t="s">
        <v>0</v>
      </c>
      <c r="F41" s="14" t="s">
        <v>0</v>
      </c>
      <c r="G41" s="8" t="s">
        <v>0</v>
      </c>
    </row>
    <row r="42" spans="1:9" ht="13.5" thickBot="1" x14ac:dyDescent="0.25">
      <c r="A42" s="9" t="s">
        <v>18</v>
      </c>
      <c r="B42" s="18">
        <f>SUM(B36:B41)</f>
        <v>3056847078.5700002</v>
      </c>
      <c r="C42" s="46" t="s">
        <v>0</v>
      </c>
      <c r="D42" s="4" t="s">
        <v>0</v>
      </c>
      <c r="E42" s="12" t="s">
        <v>0</v>
      </c>
      <c r="F42" s="50" t="s">
        <v>0</v>
      </c>
      <c r="G42" s="23" t="s">
        <v>0</v>
      </c>
      <c r="H42" s="14" t="s">
        <v>0</v>
      </c>
      <c r="I42" s="14" t="s">
        <v>0</v>
      </c>
    </row>
    <row r="43" spans="1:9" ht="12.75" thickTop="1" x14ac:dyDescent="0.2">
      <c r="A43" s="9"/>
      <c r="B43" s="15"/>
      <c r="C43" s="4"/>
      <c r="D43" s="4"/>
      <c r="E43" s="12" t="s">
        <v>0</v>
      </c>
      <c r="G43" s="12"/>
      <c r="I43" s="14" t="s">
        <v>0</v>
      </c>
    </row>
    <row r="44" spans="1:9" ht="12.75" x14ac:dyDescent="0.2">
      <c r="A44" s="9" t="s">
        <v>19</v>
      </c>
      <c r="B44" s="11"/>
      <c r="C44" s="4"/>
      <c r="D44" s="28"/>
      <c r="E44" s="24" t="s">
        <v>0</v>
      </c>
      <c r="G44" s="14"/>
    </row>
    <row r="45" spans="1:9" ht="12.75" x14ac:dyDescent="0.2">
      <c r="A45" s="25" t="s">
        <v>37</v>
      </c>
      <c r="B45" s="11">
        <v>993917277.07000005</v>
      </c>
      <c r="C45" s="16"/>
      <c r="D45" s="28" t="s">
        <v>0</v>
      </c>
      <c r="E45" s="26"/>
    </row>
    <row r="46" spans="1:9" ht="12.75" x14ac:dyDescent="0.2">
      <c r="A46" s="25" t="s">
        <v>38</v>
      </c>
      <c r="B46" s="11">
        <v>12924284411.73</v>
      </c>
      <c r="C46" s="16"/>
      <c r="D46" s="28"/>
      <c r="E46" s="12" t="s">
        <v>0</v>
      </c>
      <c r="F46" s="27" t="s">
        <v>0</v>
      </c>
      <c r="G46" s="14" t="s">
        <v>0</v>
      </c>
    </row>
    <row r="47" spans="1:9" ht="13.5" thickBot="1" x14ac:dyDescent="0.25">
      <c r="A47" s="25" t="s">
        <v>39</v>
      </c>
      <c r="B47" s="11">
        <v>76627267.849999994</v>
      </c>
      <c r="C47" s="16" t="s">
        <v>0</v>
      </c>
      <c r="D47" s="47" t="s">
        <v>0</v>
      </c>
      <c r="E47" s="12" t="s">
        <v>0</v>
      </c>
      <c r="F47" s="27"/>
      <c r="G47" s="14"/>
    </row>
    <row r="48" spans="1:9" ht="13.5" thickBot="1" x14ac:dyDescent="0.25">
      <c r="A48" s="9" t="s">
        <v>20</v>
      </c>
      <c r="B48" s="22">
        <f>SUM(B45:B47)</f>
        <v>13994828956.65</v>
      </c>
      <c r="C48" s="16"/>
      <c r="D48" s="28"/>
      <c r="E48" s="12" t="s">
        <v>0</v>
      </c>
      <c r="F48" s="23"/>
      <c r="H48" s="14"/>
    </row>
    <row r="49" spans="1:7" ht="13.5" thickBot="1" x14ac:dyDescent="0.25">
      <c r="A49" s="9" t="s">
        <v>21</v>
      </c>
      <c r="B49" s="22">
        <f>B42+B48</f>
        <v>17051676035.219999</v>
      </c>
      <c r="C49" s="16" t="s">
        <v>0</v>
      </c>
      <c r="D49" s="28" t="s">
        <v>0</v>
      </c>
      <c r="E49" s="12"/>
      <c r="G49" s="14"/>
    </row>
    <row r="50" spans="1:7" ht="12.75" x14ac:dyDescent="0.2">
      <c r="A50" s="9"/>
      <c r="B50" s="29"/>
      <c r="C50" s="16"/>
      <c r="D50" s="30"/>
      <c r="E50" s="12" t="s">
        <v>0</v>
      </c>
      <c r="G50" s="14"/>
    </row>
    <row r="51" spans="1:7" x14ac:dyDescent="0.2">
      <c r="A51" s="9"/>
      <c r="B51" s="29"/>
      <c r="C51" s="16"/>
      <c r="D51" s="16"/>
      <c r="E51" s="12"/>
      <c r="G51" s="14"/>
    </row>
    <row r="52" spans="1:7" x14ac:dyDescent="0.2">
      <c r="B52" s="31"/>
      <c r="C52" s="12"/>
      <c r="D52" s="12"/>
      <c r="E52" s="12"/>
    </row>
    <row r="53" spans="1:7" ht="14.25" x14ac:dyDescent="0.2">
      <c r="A53" s="57" t="s">
        <v>0</v>
      </c>
      <c r="B53" s="53"/>
      <c r="C53" s="53"/>
      <c r="D53" s="53"/>
      <c r="G53" s="14"/>
    </row>
    <row r="54" spans="1:7" ht="14.25" x14ac:dyDescent="0.2">
      <c r="A54" s="54" t="s">
        <v>22</v>
      </c>
      <c r="B54" s="54"/>
      <c r="C54" s="54"/>
      <c r="D54" s="54"/>
      <c r="G54" s="14"/>
    </row>
    <row r="55" spans="1:7" ht="15" x14ac:dyDescent="0.25">
      <c r="A55" s="55" t="s">
        <v>23</v>
      </c>
      <c r="B55" s="55"/>
      <c r="C55" s="55"/>
      <c r="D55" s="55"/>
    </row>
    <row r="56" spans="1:7" ht="14.25" x14ac:dyDescent="0.2">
      <c r="A56" s="53" t="s">
        <v>0</v>
      </c>
      <c r="B56" s="53"/>
      <c r="C56" s="53"/>
      <c r="D56" s="53"/>
    </row>
    <row r="57" spans="1:7" ht="15" x14ac:dyDescent="0.25">
      <c r="A57" s="52"/>
      <c r="B57" s="52"/>
      <c r="C57" s="52"/>
      <c r="D57" s="52"/>
    </row>
    <row r="58" spans="1:7" ht="14.25" x14ac:dyDescent="0.2">
      <c r="A58" s="3" t="s">
        <v>40</v>
      </c>
      <c r="B58" s="54" t="s">
        <v>24</v>
      </c>
      <c r="C58" s="54"/>
      <c r="D58" s="54"/>
      <c r="F58" s="32"/>
    </row>
    <row r="59" spans="1:7" ht="15" x14ac:dyDescent="0.25">
      <c r="A59" s="1" t="s">
        <v>1</v>
      </c>
      <c r="B59" s="33" t="s">
        <v>25</v>
      </c>
      <c r="C59" s="1"/>
      <c r="D59" s="1"/>
      <c r="F59" s="34"/>
      <c r="G59" s="8" t="s">
        <v>0</v>
      </c>
    </row>
    <row r="60" spans="1:7" ht="14.25" x14ac:dyDescent="0.2">
      <c r="A60" s="2"/>
      <c r="B60" s="35" t="s">
        <v>0</v>
      </c>
      <c r="C60" s="3"/>
      <c r="D60" s="3"/>
    </row>
    <row r="61" spans="1:7" x14ac:dyDescent="0.2">
      <c r="A61" s="36"/>
      <c r="B61" s="37"/>
      <c r="C61" s="36"/>
      <c r="D61" s="38"/>
    </row>
    <row r="62" spans="1:7" x14ac:dyDescent="0.2">
      <c r="A62" s="36"/>
      <c r="B62" s="37"/>
      <c r="C62" s="36"/>
      <c r="D62" s="38"/>
    </row>
    <row r="63" spans="1:7" x14ac:dyDescent="0.2">
      <c r="A63" s="39" t="s">
        <v>0</v>
      </c>
      <c r="B63" s="40" t="s">
        <v>0</v>
      </c>
    </row>
    <row r="64" spans="1:7" x14ac:dyDescent="0.2">
      <c r="A64" s="39"/>
    </row>
    <row r="65" spans="1:2" x14ac:dyDescent="0.2">
      <c r="A65" s="39"/>
    </row>
    <row r="67" spans="1:2" ht="12.75" x14ac:dyDescent="0.2">
      <c r="B67" s="42"/>
    </row>
    <row r="68" spans="1:2" ht="12.75" x14ac:dyDescent="0.2">
      <c r="B68" s="42"/>
    </row>
    <row r="69" spans="1:2" ht="12.75" x14ac:dyDescent="0.2">
      <c r="B69" s="42"/>
    </row>
    <row r="70" spans="1:2" ht="12.75" x14ac:dyDescent="0.2">
      <c r="B70" s="43"/>
    </row>
    <row r="71" spans="1:2" x14ac:dyDescent="0.2">
      <c r="B71" s="44"/>
    </row>
    <row r="72" spans="1:2" x14ac:dyDescent="0.2">
      <c r="B72" s="45"/>
    </row>
  </sheetData>
  <mergeCells count="11">
    <mergeCell ref="A54:D54"/>
    <mergeCell ref="A55:D55"/>
    <mergeCell ref="A56:D56"/>
    <mergeCell ref="A57:D57"/>
    <mergeCell ref="B58:D58"/>
    <mergeCell ref="A53:D53"/>
    <mergeCell ref="A4:C4"/>
    <mergeCell ref="A5:C5"/>
    <mergeCell ref="A6:C6"/>
    <mergeCell ref="A7:C7"/>
    <mergeCell ref="A8:C8"/>
  </mergeCells>
  <pageMargins left="0.75" right="0.75" top="1" bottom="1" header="0.17" footer="0"/>
  <pageSetup scale="9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BALANCE GENERAL</vt:lpstr>
      <vt:lpstr>'BALANCE GENERAL'!Print_Area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Lenny Matos L</dc:creator>
  <cp:lastModifiedBy>Jose F Sanchez</cp:lastModifiedBy>
  <cp:lastPrinted>2025-11-07T19:57:36Z</cp:lastPrinted>
  <dcterms:created xsi:type="dcterms:W3CDTF">2024-05-16T20:33:13Z</dcterms:created>
  <dcterms:modified xsi:type="dcterms:W3CDTF">2025-12-19T19:24:55Z</dcterms:modified>
</cp:coreProperties>
</file>